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9 validazione Fiocchi FRP\"/>
    </mc:Choice>
  </mc:AlternateContent>
  <xr:revisionPtr revIDLastSave="0" documentId="13_ncr:1_{6B85F731-EA95-4CF4-92D5-3BA393926D4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18" i="1"/>
  <c r="C16" i="1"/>
  <c r="C13" i="1" l="1"/>
  <c r="C14" i="1" s="1"/>
  <c r="C21" i="1"/>
  <c r="C20" i="1"/>
  <c r="C15" i="1"/>
  <c r="C17" i="1" s="1"/>
  <c r="C19" i="1" l="1"/>
  <c r="C22" i="1" s="1"/>
</calcChain>
</file>

<file path=xl/sharedStrings.xml><?xml version="1.0" encoding="utf-8"?>
<sst xmlns="http://schemas.openxmlformats.org/spreadsheetml/2006/main" count="57" uniqueCount="47">
  <si>
    <r>
      <t>f</t>
    </r>
    <r>
      <rPr>
        <vertAlign val="subscript"/>
        <sz val="11"/>
        <color theme="1"/>
        <rFont val="Calibri"/>
        <family val="2"/>
        <scheme val="minor"/>
      </rPr>
      <t>cm</t>
    </r>
    <r>
      <rPr>
        <sz val="11"/>
        <color theme="1"/>
        <rFont val="Calibri"/>
        <family val="2"/>
        <scheme val="minor"/>
      </rPr>
      <t xml:space="preserve"> </t>
    </r>
  </si>
  <si>
    <t>Mpa</t>
  </si>
  <si>
    <t>Li</t>
  </si>
  <si>
    <t>mm</t>
  </si>
  <si>
    <t>A</t>
  </si>
  <si>
    <t>Ls</t>
  </si>
  <si>
    <t>α</t>
  </si>
  <si>
    <t>angolo sfiocco in gradi</t>
  </si>
  <si>
    <t>lunghezza di inghisaggio</t>
  </si>
  <si>
    <t xml:space="preserve">resistenza media a cls </t>
  </si>
  <si>
    <t xml:space="preserve">lunghezza sfiocco </t>
  </si>
  <si>
    <t xml:space="preserve">resistenza a taglio della resina </t>
  </si>
  <si>
    <t xml:space="preserve">Vr </t>
  </si>
  <si>
    <t>°</t>
  </si>
  <si>
    <t>area del fiocco</t>
  </si>
  <si>
    <r>
      <t>mm</t>
    </r>
    <r>
      <rPr>
        <sz val="11"/>
        <color theme="1"/>
        <rFont val="Calibri"/>
        <family val="2"/>
      </rPr>
      <t>²</t>
    </r>
  </si>
  <si>
    <t>ffu</t>
  </si>
  <si>
    <t xml:space="preserve">ffu fibre del fiocco </t>
  </si>
  <si>
    <t>MPa</t>
  </si>
  <si>
    <t>fiocchi piegati</t>
  </si>
  <si>
    <t>1=sì;0=no</t>
  </si>
  <si>
    <t>k1</t>
  </si>
  <si>
    <t>k2</t>
  </si>
  <si>
    <t>Vfr</t>
  </si>
  <si>
    <t>N</t>
  </si>
  <si>
    <t>Ncc</t>
  </si>
  <si>
    <t>Ncb</t>
  </si>
  <si>
    <t>Npo</t>
  </si>
  <si>
    <t>Nsd</t>
  </si>
  <si>
    <t xml:space="preserve">Tranciamento fibre del fiocco </t>
  </si>
  <si>
    <t xml:space="preserve">Distacco del cono </t>
  </si>
  <si>
    <t>Mista cono-aderenza cls</t>
  </si>
  <si>
    <t xml:space="preserve">Sfilamento </t>
  </si>
  <si>
    <t xml:space="preserve">Delaminazione </t>
  </si>
  <si>
    <t>Nmin</t>
  </si>
  <si>
    <t>fi foro - fi tessuto</t>
  </si>
  <si>
    <t>diametro foro</t>
  </si>
  <si>
    <t>do</t>
  </si>
  <si>
    <t>fi tessuto</t>
  </si>
  <si>
    <t>Φt</t>
  </si>
  <si>
    <t>per Vfr</t>
  </si>
  <si>
    <t>par Ncb</t>
  </si>
  <si>
    <t>ηa</t>
  </si>
  <si>
    <t>fattore di conversione ambientale</t>
  </si>
  <si>
    <t>γ</t>
  </si>
  <si>
    <t>coefficiente parziale del fiocco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</si>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</sst>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" fontId="0" fillId="0" borderId="0" xfId="0" applyNumberFormat="1"/>
    <xf numFmtId="0" fontId="2" fillId="0" borderId="0" xfId="0" applyFont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3"/>
  <sheetViews>
    <sheetView tabSelected="1" workbookViewId="0">
      <selection activeCell="F31" sqref="F31"/>
    </sheetView>
  </sheetViews>
  <sheetFormatPr defaultRowHeight="15" x14ac:dyDescent="0.25"/>
  <cols>
    <col min="1" max="1" width="30.85546875" customWidth="1"/>
    <col min="2" max="2" width="7.140625" customWidth="1"/>
  </cols>
  <sheetData>
    <row r="2" spans="1:4" ht="18" x14ac:dyDescent="0.35">
      <c r="A2" t="s">
        <v>9</v>
      </c>
      <c r="B2" t="s">
        <v>0</v>
      </c>
      <c r="C2" s="1">
        <v>20</v>
      </c>
      <c r="D2" t="s">
        <v>18</v>
      </c>
    </row>
    <row r="3" spans="1:4" x14ac:dyDescent="0.25">
      <c r="A3" t="s">
        <v>8</v>
      </c>
      <c r="B3" t="s">
        <v>2</v>
      </c>
      <c r="C3" s="1">
        <v>150</v>
      </c>
      <c r="D3" t="s">
        <v>3</v>
      </c>
    </row>
    <row r="4" spans="1:4" x14ac:dyDescent="0.25">
      <c r="A4" t="s">
        <v>14</v>
      </c>
      <c r="B4" t="s">
        <v>4</v>
      </c>
      <c r="C4" s="1">
        <v>25.77</v>
      </c>
      <c r="D4" t="s">
        <v>15</v>
      </c>
    </row>
    <row r="5" spans="1:4" x14ac:dyDescent="0.25">
      <c r="A5" t="s">
        <v>10</v>
      </c>
      <c r="B5" t="s">
        <v>5</v>
      </c>
      <c r="C5" s="1">
        <v>150</v>
      </c>
      <c r="D5" t="s">
        <v>3</v>
      </c>
    </row>
    <row r="6" spans="1:4" x14ac:dyDescent="0.25">
      <c r="A6" t="s">
        <v>7</v>
      </c>
      <c r="B6" t="s">
        <v>6</v>
      </c>
      <c r="C6" s="1">
        <v>60</v>
      </c>
      <c r="D6" t="s">
        <v>13</v>
      </c>
    </row>
    <row r="7" spans="1:4" x14ac:dyDescent="0.25">
      <c r="A7" t="s">
        <v>11</v>
      </c>
      <c r="B7" t="s">
        <v>12</v>
      </c>
      <c r="C7" s="1">
        <v>6</v>
      </c>
      <c r="D7" t="s">
        <v>1</v>
      </c>
    </row>
    <row r="8" spans="1:4" x14ac:dyDescent="0.25">
      <c r="A8" t="s">
        <v>17</v>
      </c>
      <c r="B8" t="s">
        <v>16</v>
      </c>
      <c r="C8" s="1">
        <v>4410</v>
      </c>
      <c r="D8" t="s">
        <v>18</v>
      </c>
    </row>
    <row r="9" spans="1:4" x14ac:dyDescent="0.25">
      <c r="A9" t="s">
        <v>19</v>
      </c>
      <c r="C9" s="1">
        <v>0</v>
      </c>
      <c r="D9" t="s">
        <v>20</v>
      </c>
    </row>
    <row r="10" spans="1:4" x14ac:dyDescent="0.25">
      <c r="A10" t="s">
        <v>35</v>
      </c>
      <c r="C10" s="1">
        <v>4</v>
      </c>
    </row>
    <row r="11" spans="1:4" x14ac:dyDescent="0.25">
      <c r="A11" t="s">
        <v>43</v>
      </c>
      <c r="B11" t="s">
        <v>42</v>
      </c>
      <c r="C11" s="1">
        <v>0.85</v>
      </c>
    </row>
    <row r="12" spans="1:4" x14ac:dyDescent="0.25">
      <c r="A12" t="s">
        <v>45</v>
      </c>
      <c r="B12" s="3" t="s">
        <v>44</v>
      </c>
      <c r="C12" s="1">
        <v>1.1000000000000001</v>
      </c>
    </row>
    <row r="13" spans="1:4" x14ac:dyDescent="0.25">
      <c r="A13" t="s">
        <v>38</v>
      </c>
      <c r="B13" s="3" t="s">
        <v>39</v>
      </c>
      <c r="C13" s="4">
        <f>(4*C4/PI())^0.5</f>
        <v>5.7281221240320237</v>
      </c>
      <c r="D13" t="s">
        <v>3</v>
      </c>
    </row>
    <row r="14" spans="1:4" x14ac:dyDescent="0.25">
      <c r="A14" t="s">
        <v>36</v>
      </c>
      <c r="B14" t="s">
        <v>37</v>
      </c>
      <c r="C14" s="2">
        <f xml:space="preserve">  MAX(  ROUNDUP(C13,0), ROUND(C13+C10,0))</f>
        <v>10</v>
      </c>
      <c r="D14" t="s">
        <v>3</v>
      </c>
    </row>
    <row r="15" spans="1:4" x14ac:dyDescent="0.25">
      <c r="A15" t="s">
        <v>40</v>
      </c>
      <c r="B15" t="s">
        <v>21</v>
      </c>
      <c r="C15">
        <f>IF(C9=1,2.3,3.1)</f>
        <v>3.1</v>
      </c>
    </row>
    <row r="16" spans="1:4" x14ac:dyDescent="0.25">
      <c r="A16" t="s">
        <v>41</v>
      </c>
      <c r="B16" t="s">
        <v>22</v>
      </c>
      <c r="C16">
        <f>IF(C2&lt;20,4.62,9.07)</f>
        <v>9.07</v>
      </c>
    </row>
    <row r="17" spans="1:4" x14ac:dyDescent="0.25">
      <c r="A17" t="s">
        <v>29</v>
      </c>
      <c r="B17" t="s">
        <v>23</v>
      </c>
      <c r="C17" s="2">
        <f>C15*C8*(C4^0.62)*(1-C6/180)*C11</f>
        <v>58078.96781833651</v>
      </c>
      <c r="D17" t="s">
        <v>24</v>
      </c>
    </row>
    <row r="18" spans="1:4" x14ac:dyDescent="0.25">
      <c r="A18" t="s">
        <v>30</v>
      </c>
      <c r="B18" t="s">
        <v>25</v>
      </c>
      <c r="C18" s="2">
        <f>9.68*(C3^1.5)*C2^0.5</f>
        <v>79529.31534975009</v>
      </c>
      <c r="D18" t="s">
        <v>24</v>
      </c>
    </row>
    <row r="19" spans="1:4" x14ac:dyDescent="0.25">
      <c r="A19" t="s">
        <v>31</v>
      </c>
      <c r="B19" t="s">
        <v>26</v>
      </c>
      <c r="C19" s="2">
        <f>C16*PI()*C3*C14</f>
        <v>42741.368052089136</v>
      </c>
      <c r="D19" t="s">
        <v>24</v>
      </c>
    </row>
    <row r="20" spans="1:4" x14ac:dyDescent="0.25">
      <c r="A20" t="s">
        <v>32</v>
      </c>
      <c r="B20" t="s">
        <v>27</v>
      </c>
      <c r="C20">
        <f>1000*(0.7*C3-18)</f>
        <v>87000</v>
      </c>
      <c r="D20" t="s">
        <v>24</v>
      </c>
    </row>
    <row r="21" spans="1:4" x14ac:dyDescent="0.25">
      <c r="A21" t="s">
        <v>33</v>
      </c>
      <c r="B21" t="s">
        <v>28</v>
      </c>
      <c r="C21" s="2">
        <f>0.35*C7*PI()*C5^2*C6/360</f>
        <v>24740.042147019612</v>
      </c>
      <c r="D21" t="s">
        <v>24</v>
      </c>
    </row>
    <row r="22" spans="1:4" x14ac:dyDescent="0.25">
      <c r="B22" t="s">
        <v>34</v>
      </c>
      <c r="C22" s="2">
        <f>MIN(C17:C21)</f>
        <v>24740.042147019612</v>
      </c>
      <c r="D22" t="s">
        <v>24</v>
      </c>
    </row>
    <row r="23" spans="1:4" x14ac:dyDescent="0.25">
      <c r="B23" t="s">
        <v>46</v>
      </c>
      <c r="C23" s="2">
        <f>C22/C12</f>
        <v>22490.947406381463</v>
      </c>
      <c r="D23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2024-05-01T16:10:12Z</dcterms:created>
  <dcterms:modified xsi:type="dcterms:W3CDTF">2024-09-24T12:58:46Z</dcterms:modified>
</cp:coreProperties>
</file>